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arija\Desktop\IZVJEŠĆA 2026\"/>
    </mc:Choice>
  </mc:AlternateContent>
  <xr:revisionPtr revIDLastSave="0" documentId="13_ncr:1_{D3D5BFF1-841C-4EE6-832C-A7E0E65B71EE}" xr6:coauthVersionLast="47" xr6:coauthVersionMax="47" xr10:uidLastSave="{00000000-0000-0000-0000-000000000000}"/>
  <bookViews>
    <workbookView xWindow="-120" yWindow="-120" windowWidth="29040" windowHeight="1572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D245" i="82"/>
  <c r="E244" i="82"/>
  <c r="D244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200" i="82"/>
  <c r="D200" i="82"/>
  <c r="E193" i="82"/>
  <c r="D193" i="82"/>
  <c r="E189" i="82"/>
  <c r="D189" i="82"/>
  <c r="E188" i="82"/>
  <c r="D188" i="82"/>
  <c r="E187" i="82"/>
  <c r="D187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D114" i="82"/>
  <c r="E113" i="82"/>
  <c r="D113" i="82"/>
  <c r="E108" i="82"/>
  <c r="D108" i="82"/>
  <c r="E100" i="82"/>
  <c r="D100" i="82"/>
  <c r="E95" i="82"/>
  <c r="D95" i="82"/>
  <c r="E94" i="82"/>
  <c r="D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E45" i="82"/>
  <c r="D45" i="82"/>
  <c r="E44" i="82"/>
  <c r="D44" i="82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E6" i="82"/>
  <c r="D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44" i="81"/>
  <c r="D244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D189" i="81"/>
  <c r="E188" i="81"/>
  <c r="D188" i="81"/>
  <c r="E187" i="81"/>
  <c r="D187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D46" i="81"/>
  <c r="E45" i="81"/>
  <c r="D45" i="81"/>
  <c r="E44" i="81"/>
  <c r="D44" i="81"/>
  <c r="E40" i="81"/>
  <c r="D40" i="81"/>
  <c r="E39" i="81"/>
  <c r="D39" i="8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D11" i="81"/>
  <c r="E8" i="81"/>
  <c r="D8" i="81"/>
  <c r="E7" i="81"/>
  <c r="D7" i="81"/>
  <c r="E6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44" i="80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D189" i="80"/>
  <c r="E188" i="80"/>
  <c r="D188" i="80"/>
  <c r="E187" i="80"/>
  <c r="D187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E56" i="80"/>
  <c r="D56" i="80"/>
  <c r="E52" i="80"/>
  <c r="D52" i="80"/>
  <c r="E46" i="80"/>
  <c r="D46" i="80"/>
  <c r="E45" i="80"/>
  <c r="D45" i="80"/>
  <c r="E44" i="80"/>
  <c r="D44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D7" i="80"/>
  <c r="E6" i="80"/>
  <c r="D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44" i="79"/>
  <c r="D244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D189" i="79"/>
  <c r="E188" i="79"/>
  <c r="D188" i="79"/>
  <c r="E187" i="79"/>
  <c r="D187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D46" i="79"/>
  <c r="E45" i="79"/>
  <c r="D45" i="79"/>
  <c r="E44" i="79"/>
  <c r="D44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D7" i="79"/>
  <c r="E6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E246" i="78"/>
  <c r="D246" i="78"/>
  <c r="E245" i="78"/>
  <c r="D245" i="78"/>
  <c r="E244" i="78"/>
  <c r="D244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D189" i="78"/>
  <c r="E188" i="78"/>
  <c r="D188" i="78"/>
  <c r="E187" i="78"/>
  <c r="D187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D46" i="78"/>
  <c r="E45" i="78"/>
  <c r="D45" i="78"/>
  <c r="E44" i="78"/>
  <c r="D44" i="78"/>
  <c r="E40" i="78"/>
  <c r="D40" i="78"/>
  <c r="E39" i="78"/>
  <c r="D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D7" i="78"/>
  <c r="E6" i="78"/>
  <c r="D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44" i="77"/>
  <c r="D244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E188" i="77"/>
  <c r="D188" i="77"/>
  <c r="E187" i="77"/>
  <c r="D187" i="77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D46" i="77"/>
  <c r="E45" i="77"/>
  <c r="D45" i="77"/>
  <c r="E44" i="77"/>
  <c r="D44" i="77"/>
  <c r="E40" i="77"/>
  <c r="D40" i="77"/>
  <c r="E39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D7" i="77"/>
  <c r="E6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E244" i="76"/>
  <c r="D244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D189" i="76"/>
  <c r="E188" i="76"/>
  <c r="D188" i="76"/>
  <c r="E187" i="76"/>
  <c r="D187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D46" i="76"/>
  <c r="E45" i="76"/>
  <c r="D45" i="76"/>
  <c r="E44" i="76"/>
  <c r="D44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D7" i="76"/>
  <c r="E6" i="76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44" i="75"/>
  <c r="D244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D189" i="75"/>
  <c r="E188" i="75"/>
  <c r="D188" i="75"/>
  <c r="E187" i="75"/>
  <c r="D187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D44" i="75" s="1"/>
  <c r="E52" i="75"/>
  <c r="E45" i="75" s="1"/>
  <c r="E44" i="75" s="1"/>
  <c r="D52" i="75"/>
  <c r="E46" i="75"/>
  <c r="D46" i="75"/>
  <c r="D45" i="75"/>
  <c r="E40" i="75"/>
  <c r="D40" i="75"/>
  <c r="E39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D7" i="75"/>
  <c r="E6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D245" i="74"/>
  <c r="E244" i="74"/>
  <c r="D244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D189" i="74"/>
  <c r="E188" i="74"/>
  <c r="D188" i="74"/>
  <c r="E187" i="74"/>
  <c r="D187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D46" i="74"/>
  <c r="E45" i="74"/>
  <c r="D45" i="74"/>
  <c r="E44" i="74"/>
  <c r="D44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D7" i="74"/>
  <c r="E6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44" i="73"/>
  <c r="D244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E188" i="73"/>
  <c r="D188" i="73"/>
  <c r="E187" i="73"/>
  <c r="D187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D46" i="73"/>
  <c r="E45" i="73"/>
  <c r="D45" i="73"/>
  <c r="E44" i="73"/>
  <c r="D44" i="73"/>
  <c r="E40" i="73"/>
  <c r="D40" i="73"/>
  <c r="E39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D7" i="73"/>
  <c r="E6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44" i="72"/>
  <c r="D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D189" i="72"/>
  <c r="E188" i="72"/>
  <c r="D188" i="72"/>
  <c r="E187" i="72"/>
  <c r="D187" i="72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D46" i="72"/>
  <c r="E45" i="72"/>
  <c r="D45" i="72"/>
  <c r="E44" i="72"/>
  <c r="D44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D7" i="72"/>
  <c r="E6" i="72"/>
  <c r="D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E244" i="71"/>
  <c r="D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D189" i="71"/>
  <c r="E188" i="71"/>
  <c r="D188" i="71"/>
  <c r="E187" i="71"/>
  <c r="D187" i="7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D114" i="71"/>
  <c r="E113" i="71"/>
  <c r="D113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D46" i="71"/>
  <c r="E45" i="71"/>
  <c r="D45" i="71"/>
  <c r="E44" i="71"/>
  <c r="D44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D7" i="7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44" i="70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D189" i="70"/>
  <c r="E188" i="70"/>
  <c r="D188" i="70"/>
  <c r="E187" i="70"/>
  <c r="D187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D46" i="70"/>
  <c r="E45" i="70"/>
  <c r="D45" i="70"/>
  <c r="E44" i="70"/>
  <c r="D44" i="70"/>
  <c r="E40" i="70"/>
  <c r="D40" i="70"/>
  <c r="E39" i="70"/>
  <c r="D39" i="70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D7" i="70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D371" i="69" s="1"/>
  <c r="E372" i="69"/>
  <c r="D372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D249" i="69"/>
  <c r="E246" i="69"/>
  <c r="D246" i="69"/>
  <c r="E245" i="69"/>
  <c r="D245" i="69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D189" i="69"/>
  <c r="E188" i="69"/>
  <c r="D188" i="69"/>
  <c r="E187" i="69"/>
  <c r="D187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E122" i="69" s="1"/>
  <c r="D138" i="69"/>
  <c r="E134" i="69"/>
  <c r="D134" i="69"/>
  <c r="E129" i="69"/>
  <c r="D129" i="69"/>
  <c r="E126" i="69"/>
  <c r="D126" i="69"/>
  <c r="E123" i="69"/>
  <c r="D123" i="69"/>
  <c r="D122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E56" i="69" s="1"/>
  <c r="D86" i="69"/>
  <c r="E81" i="69"/>
  <c r="D81" i="69"/>
  <c r="E70" i="69"/>
  <c r="D70" i="69"/>
  <c r="E62" i="69"/>
  <c r="D62" i="69"/>
  <c r="E57" i="69"/>
  <c r="D57" i="69"/>
  <c r="D56" i="69"/>
  <c r="E52" i="69"/>
  <c r="D52" i="69"/>
  <c r="E46" i="69"/>
  <c r="D46" i="69"/>
  <c r="E45" i="69"/>
  <c r="D45" i="69"/>
  <c r="D44" i="69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E6" i="69" s="1"/>
  <c r="D20" i="69"/>
  <c r="D19" i="69"/>
  <c r="E14" i="69"/>
  <c r="D14" i="69"/>
  <c r="E11" i="69"/>
  <c r="D11" i="69"/>
  <c r="E8" i="69"/>
  <c r="D8" i="69"/>
  <c r="E7" i="69"/>
  <c r="D7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44" i="51"/>
  <c r="D244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D189" i="51"/>
  <c r="E188" i="51"/>
  <c r="D188" i="51"/>
  <c r="E187" i="51"/>
  <c r="D187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E45" i="51" s="1"/>
  <c r="E44" i="51" s="1"/>
  <c r="D46" i="51"/>
  <c r="D45" i="51"/>
  <c r="D44" i="5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E6" i="51" s="1"/>
  <c r="D20" i="51"/>
  <c r="D19" i="51"/>
  <c r="E14" i="51"/>
  <c r="D14" i="51"/>
  <c r="E11" i="51"/>
  <c r="D11" i="51"/>
  <c r="E8" i="51"/>
  <c r="D8" i="51"/>
  <c r="E7" i="51"/>
  <c r="D7" i="5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E246" i="67"/>
  <c r="D246" i="67"/>
  <c r="E245" i="67"/>
  <c r="D245" i="67"/>
  <c r="E244" i="67"/>
  <c r="D244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D189" i="67"/>
  <c r="E188" i="67"/>
  <c r="D188" i="67"/>
  <c r="E187" i="67"/>
  <c r="D187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D122" i="67" s="1"/>
  <c r="D44" i="67" s="1"/>
  <c r="E123" i="67"/>
  <c r="D123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E56" i="67" s="1"/>
  <c r="D86" i="67"/>
  <c r="E81" i="67"/>
  <c r="D81" i="67"/>
  <c r="E70" i="67"/>
  <c r="D70" i="67"/>
  <c r="E62" i="67"/>
  <c r="D62" i="67"/>
  <c r="E57" i="67"/>
  <c r="D57" i="67"/>
  <c r="D56" i="67"/>
  <c r="E52" i="67"/>
  <c r="D52" i="67"/>
  <c r="E46" i="67"/>
  <c r="D46" i="67"/>
  <c r="E45" i="67"/>
  <c r="D45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D7" i="67"/>
  <c r="E6" i="67"/>
  <c r="D6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D416" i="68"/>
  <c r="G415" i="68"/>
  <c r="F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I410" i="68" s="1"/>
  <c r="D411" i="68"/>
  <c r="H411" i="68" s="1"/>
  <c r="G410" i="68"/>
  <c r="F410" i="68"/>
  <c r="E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E406" i="68"/>
  <c r="I406" i="68" s="1"/>
  <c r="I405" i="68" s="1"/>
  <c r="D406" i="68"/>
  <c r="H406" i="68" s="1"/>
  <c r="G405" i="68"/>
  <c r="F405" i="68"/>
  <c r="E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G396" i="68"/>
  <c r="F396" i="68"/>
  <c r="E396" i="68"/>
  <c r="I396" i="68" s="1"/>
  <c r="D396" i="68"/>
  <c r="H396" i="68" s="1"/>
  <c r="G395" i="68"/>
  <c r="F395" i="68"/>
  <c r="E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I386" i="68" s="1"/>
  <c r="I385" i="68" s="1"/>
  <c r="D386" i="68"/>
  <c r="H386" i="68" s="1"/>
  <c r="G385" i="68"/>
  <c r="F385" i="68"/>
  <c r="E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D375" i="68"/>
  <c r="G374" i="68"/>
  <c r="F374" i="68"/>
  <c r="G373" i="68"/>
  <c r="F373" i="68"/>
  <c r="E373" i="68"/>
  <c r="I373" i="68" s="1"/>
  <c r="I372" i="68" s="1"/>
  <c r="D373" i="68"/>
  <c r="H373" i="68" s="1"/>
  <c r="G372" i="68"/>
  <c r="F372" i="68"/>
  <c r="E372" i="68"/>
  <c r="D372" i="68"/>
  <c r="G371" i="68"/>
  <c r="F371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I368" i="68" s="1"/>
  <c r="I367" i="68" s="1"/>
  <c r="D368" i="68"/>
  <c r="H368" i="68" s="1"/>
  <c r="G367" i="68"/>
  <c r="F367" i="68"/>
  <c r="E367" i="68"/>
  <c r="D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G358" i="68"/>
  <c r="F358" i="68"/>
  <c r="E358" i="68"/>
  <c r="D358" i="68"/>
  <c r="H358" i="68" s="1"/>
  <c r="G357" i="68"/>
  <c r="F357" i="68"/>
  <c r="G356" i="68"/>
  <c r="F356" i="68"/>
  <c r="E356" i="68"/>
  <c r="I356" i="68" s="1"/>
  <c r="D356" i="68"/>
  <c r="H356" i="68" s="1"/>
  <c r="J356" i="68" s="1"/>
  <c r="G355" i="68"/>
  <c r="F355" i="68"/>
  <c r="E355" i="68"/>
  <c r="D355" i="68"/>
  <c r="G354" i="68"/>
  <c r="F354" i="68"/>
  <c r="E354" i="68"/>
  <c r="I354" i="68" s="1"/>
  <c r="D354" i="68"/>
  <c r="H354" i="68" s="1"/>
  <c r="J354" i="68" s="1"/>
  <c r="G353" i="68"/>
  <c r="F353" i="68"/>
  <c r="E353" i="68"/>
  <c r="I353" i="68" s="1"/>
  <c r="D353" i="68"/>
  <c r="H353" i="68" s="1"/>
  <c r="G352" i="68"/>
  <c r="F352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I348" i="68" s="1"/>
  <c r="I347" i="68" s="1"/>
  <c r="D348" i="68"/>
  <c r="H348" i="68" s="1"/>
  <c r="G347" i="68"/>
  <c r="F347" i="68"/>
  <c r="E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H339" i="68" s="1"/>
  <c r="G338" i="68"/>
  <c r="F338" i="68"/>
  <c r="E338" i="68"/>
  <c r="D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G326" i="68"/>
  <c r="F326" i="68"/>
  <c r="E326" i="68"/>
  <c r="D326" i="68"/>
  <c r="G325" i="68"/>
  <c r="F325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G322" i="68"/>
  <c r="F322" i="68"/>
  <c r="E322" i="68"/>
  <c r="I322" i="68" s="1"/>
  <c r="D322" i="68"/>
  <c r="H322" i="68" s="1"/>
  <c r="J322" i="68" s="1"/>
  <c r="G321" i="68"/>
  <c r="F321" i="68"/>
  <c r="E321" i="68"/>
  <c r="I321" i="68" s="1"/>
  <c r="I320" i="68" s="1"/>
  <c r="D321" i="68"/>
  <c r="H321" i="68" s="1"/>
  <c r="G320" i="68"/>
  <c r="F320" i="68"/>
  <c r="E320" i="68"/>
  <c r="D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F312" i="68"/>
  <c r="E312" i="68"/>
  <c r="I312" i="68" s="1"/>
  <c r="I311" i="68" s="1"/>
  <c r="D312" i="68"/>
  <c r="H312" i="68" s="1"/>
  <c r="G311" i="68"/>
  <c r="F311" i="68"/>
  <c r="E311" i="68"/>
  <c r="D311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F307" i="68"/>
  <c r="E307" i="68"/>
  <c r="I307" i="68" s="1"/>
  <c r="I306" i="68" s="1"/>
  <c r="D307" i="68"/>
  <c r="H307" i="68" s="1"/>
  <c r="G306" i="68"/>
  <c r="F306" i="68"/>
  <c r="E306" i="68"/>
  <c r="D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E300" i="68"/>
  <c r="I300" i="68" s="1"/>
  <c r="I299" i="68" s="1"/>
  <c r="D300" i="68"/>
  <c r="H300" i="68" s="1"/>
  <c r="G299" i="68"/>
  <c r="F299" i="68"/>
  <c r="E299" i="68"/>
  <c r="D299" i="68"/>
  <c r="G298" i="68"/>
  <c r="F298" i="68"/>
  <c r="E298" i="68"/>
  <c r="I298" i="68" s="1"/>
  <c r="I297" i="68" s="1"/>
  <c r="D298" i="68"/>
  <c r="H298" i="68" s="1"/>
  <c r="G297" i="68"/>
  <c r="F297" i="68"/>
  <c r="E297" i="68"/>
  <c r="D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F294" i="68"/>
  <c r="E294" i="68"/>
  <c r="I294" i="68" s="1"/>
  <c r="I293" i="68" s="1"/>
  <c r="D294" i="68"/>
  <c r="H294" i="68" s="1"/>
  <c r="G293" i="68"/>
  <c r="F293" i="68"/>
  <c r="E293" i="68"/>
  <c r="D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F289" i="68"/>
  <c r="E289" i="68"/>
  <c r="I289" i="68" s="1"/>
  <c r="I288" i="68" s="1"/>
  <c r="I287" i="68" s="1"/>
  <c r="D289" i="68"/>
  <c r="H289" i="68" s="1"/>
  <c r="G288" i="68"/>
  <c r="F288" i="68"/>
  <c r="E288" i="68"/>
  <c r="D288" i="68"/>
  <c r="G287" i="68"/>
  <c r="F287" i="68"/>
  <c r="E287" i="68"/>
  <c r="D287" i="68"/>
  <c r="G286" i="68"/>
  <c r="F286" i="68"/>
  <c r="E286" i="68"/>
  <c r="I286" i="68" s="1"/>
  <c r="D286" i="68"/>
  <c r="H286" i="68" s="1"/>
  <c r="J286" i="68" s="1"/>
  <c r="G285" i="68"/>
  <c r="F285" i="68"/>
  <c r="E285" i="68"/>
  <c r="I285" i="68" s="1"/>
  <c r="I284" i="68" s="1"/>
  <c r="D285" i="68"/>
  <c r="H285" i="68" s="1"/>
  <c r="G284" i="68"/>
  <c r="F284" i="68"/>
  <c r="E284" i="68"/>
  <c r="D284" i="68"/>
  <c r="G283" i="68"/>
  <c r="F283" i="68"/>
  <c r="E283" i="68"/>
  <c r="I283" i="68" s="1"/>
  <c r="D283" i="68"/>
  <c r="H283" i="68" s="1"/>
  <c r="J283" i="68" s="1"/>
  <c r="G282" i="68"/>
  <c r="F282" i="68"/>
  <c r="E282" i="68"/>
  <c r="I282" i="68" s="1"/>
  <c r="I281" i="68" s="1"/>
  <c r="D282" i="68"/>
  <c r="H282" i="68" s="1"/>
  <c r="G281" i="68"/>
  <c r="F281" i="68"/>
  <c r="E281" i="68"/>
  <c r="D281" i="68"/>
  <c r="G280" i="68"/>
  <c r="F280" i="68"/>
  <c r="E280" i="68"/>
  <c r="D280" i="68"/>
  <c r="G279" i="68"/>
  <c r="F279" i="68"/>
  <c r="G278" i="68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F276" i="68"/>
  <c r="E276" i="68"/>
  <c r="I276" i="68" s="1"/>
  <c r="I275" i="68" s="1"/>
  <c r="D276" i="68"/>
  <c r="H276" i="68" s="1"/>
  <c r="G275" i="68"/>
  <c r="F275" i="68"/>
  <c r="E275" i="68"/>
  <c r="D275" i="68"/>
  <c r="G274" i="68"/>
  <c r="F274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F267" i="68"/>
  <c r="E267" i="68"/>
  <c r="I267" i="68" s="1"/>
  <c r="I266" i="68" s="1"/>
  <c r="D267" i="68"/>
  <c r="H267" i="68" s="1"/>
  <c r="G266" i="68"/>
  <c r="F266" i="68"/>
  <c r="E266" i="68"/>
  <c r="D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F262" i="68"/>
  <c r="E262" i="68"/>
  <c r="I262" i="68" s="1"/>
  <c r="I261" i="68" s="1"/>
  <c r="D262" i="68"/>
  <c r="H262" i="68" s="1"/>
  <c r="G261" i="68"/>
  <c r="F261" i="68"/>
  <c r="E261" i="68"/>
  <c r="D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F255" i="68"/>
  <c r="E255" i="68"/>
  <c r="I255" i="68" s="1"/>
  <c r="I254" i="68" s="1"/>
  <c r="D255" i="68"/>
  <c r="H255" i="68" s="1"/>
  <c r="G254" i="68"/>
  <c r="F254" i="68"/>
  <c r="E254" i="68"/>
  <c r="D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F250" i="68"/>
  <c r="E250" i="68"/>
  <c r="I250" i="68" s="1"/>
  <c r="I249" i="68" s="1"/>
  <c r="D250" i="68"/>
  <c r="H250" i="68" s="1"/>
  <c r="G249" i="68"/>
  <c r="F249" i="68"/>
  <c r="E249" i="68"/>
  <c r="D249" i="68"/>
  <c r="G248" i="68"/>
  <c r="F248" i="68"/>
  <c r="E248" i="68"/>
  <c r="I248" i="68" s="1"/>
  <c r="D248" i="68"/>
  <c r="H248" i="68" s="1"/>
  <c r="J248" i="68" s="1"/>
  <c r="G247" i="68"/>
  <c r="F247" i="68"/>
  <c r="E247" i="68"/>
  <c r="I247" i="68" s="1"/>
  <c r="I246" i="68" s="1"/>
  <c r="I245" i="68" s="1"/>
  <c r="D247" i="68"/>
  <c r="H247" i="68" s="1"/>
  <c r="G246" i="68"/>
  <c r="F246" i="68"/>
  <c r="E246" i="68"/>
  <c r="D246" i="68"/>
  <c r="G245" i="68"/>
  <c r="F245" i="68"/>
  <c r="E245" i="68"/>
  <c r="D245" i="68"/>
  <c r="G244" i="68"/>
  <c r="F244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F241" i="68"/>
  <c r="E241" i="68"/>
  <c r="I241" i="68" s="1"/>
  <c r="D241" i="68"/>
  <c r="H241" i="68" s="1"/>
  <c r="J241" i="68" s="1"/>
  <c r="G240" i="68"/>
  <c r="F240" i="68"/>
  <c r="E240" i="68"/>
  <c r="I240" i="68" s="1"/>
  <c r="I239" i="68" s="1"/>
  <c r="D240" i="68"/>
  <c r="H240" i="68" s="1"/>
  <c r="G239" i="68"/>
  <c r="F239" i="68"/>
  <c r="E239" i="68"/>
  <c r="D239" i="68"/>
  <c r="G238" i="68"/>
  <c r="F238" i="68"/>
  <c r="E238" i="68"/>
  <c r="I238" i="68" s="1"/>
  <c r="I237" i="68" s="1"/>
  <c r="D238" i="68"/>
  <c r="H238" i="68" s="1"/>
  <c r="G237" i="68"/>
  <c r="F237" i="68"/>
  <c r="E237" i="68"/>
  <c r="D237" i="68"/>
  <c r="G236" i="68"/>
  <c r="F236" i="68"/>
  <c r="E236" i="68"/>
  <c r="I236" i="68" s="1"/>
  <c r="D236" i="68"/>
  <c r="H236" i="68" s="1"/>
  <c r="J236" i="68" s="1"/>
  <c r="G235" i="68"/>
  <c r="F235" i="68"/>
  <c r="E235" i="68"/>
  <c r="I235" i="68" s="1"/>
  <c r="I234" i="68" s="1"/>
  <c r="I233" i="68" s="1"/>
  <c r="D235" i="68"/>
  <c r="H235" i="68" s="1"/>
  <c r="G234" i="68"/>
  <c r="F234" i="68"/>
  <c r="E234" i="68"/>
  <c r="D234" i="68"/>
  <c r="G233" i="68"/>
  <c r="F233" i="68"/>
  <c r="E233" i="68"/>
  <c r="D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F229" i="68"/>
  <c r="E229" i="68"/>
  <c r="I229" i="68" s="1"/>
  <c r="I228" i="68" s="1"/>
  <c r="D229" i="68"/>
  <c r="H229" i="68" s="1"/>
  <c r="G228" i="68"/>
  <c r="F228" i="68"/>
  <c r="E228" i="68"/>
  <c r="D228" i="68"/>
  <c r="G227" i="68"/>
  <c r="F227" i="68"/>
  <c r="E227" i="68"/>
  <c r="I227" i="68" s="1"/>
  <c r="D227" i="68"/>
  <c r="H227" i="68" s="1"/>
  <c r="J227" i="68" s="1"/>
  <c r="G226" i="68"/>
  <c r="F226" i="68"/>
  <c r="E226" i="68"/>
  <c r="I226" i="68" s="1"/>
  <c r="I225" i="68" s="1"/>
  <c r="D226" i="68"/>
  <c r="H226" i="68" s="1"/>
  <c r="G225" i="68"/>
  <c r="F225" i="68"/>
  <c r="E225" i="68"/>
  <c r="D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H222" i="68"/>
  <c r="J222" i="68" s="1"/>
  <c r="G222" i="68"/>
  <c r="F222" i="68"/>
  <c r="E222" i="68"/>
  <c r="I222" i="68" s="1"/>
  <c r="D222" i="68"/>
  <c r="G221" i="68"/>
  <c r="F221" i="68"/>
  <c r="E221" i="68"/>
  <c r="I221" i="68" s="1"/>
  <c r="I220" i="68" s="1"/>
  <c r="D221" i="68"/>
  <c r="H221" i="68" s="1"/>
  <c r="G220" i="68"/>
  <c r="G200" i="68" s="1"/>
  <c r="G187" i="68" s="1"/>
  <c r="F220" i="68"/>
  <c r="F200" i="68" s="1"/>
  <c r="F187" i="68" s="1"/>
  <c r="E220" i="68"/>
  <c r="D220" i="68"/>
  <c r="D200" i="68" s="1"/>
  <c r="D187" i="68" s="1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F216" i="68"/>
  <c r="E216" i="68"/>
  <c r="I216" i="68" s="1"/>
  <c r="I215" i="68" s="1"/>
  <c r="D216" i="68"/>
  <c r="H216" i="68" s="1"/>
  <c r="G215" i="68"/>
  <c r="F215" i="68"/>
  <c r="E215" i="68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F207" i="68"/>
  <c r="E207" i="68"/>
  <c r="I207" i="68" s="1"/>
  <c r="I206" i="68" s="1"/>
  <c r="D207" i="68"/>
  <c r="H207" i="68" s="1"/>
  <c r="G206" i="68"/>
  <c r="F206" i="68"/>
  <c r="E206" i="68"/>
  <c r="D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D203" i="68"/>
  <c r="H203" i="68" s="1"/>
  <c r="J203" i="68" s="1"/>
  <c r="G202" i="68"/>
  <c r="F202" i="68"/>
  <c r="E202" i="68"/>
  <c r="I202" i="68" s="1"/>
  <c r="D202" i="68"/>
  <c r="H202" i="68" s="1"/>
  <c r="G201" i="68"/>
  <c r="F201" i="68"/>
  <c r="D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E194" i="68"/>
  <c r="I194" i="68" s="1"/>
  <c r="I193" i="68" s="1"/>
  <c r="D194" i="68"/>
  <c r="H194" i="68" s="1"/>
  <c r="G193" i="68"/>
  <c r="F193" i="68"/>
  <c r="E193" i="68"/>
  <c r="D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E190" i="68"/>
  <c r="I190" i="68" s="1"/>
  <c r="I189" i="68" s="1"/>
  <c r="I188" i="68" s="1"/>
  <c r="D190" i="68"/>
  <c r="H190" i="68" s="1"/>
  <c r="G189" i="68"/>
  <c r="F189" i="68"/>
  <c r="E189" i="68"/>
  <c r="D189" i="68"/>
  <c r="G188" i="68"/>
  <c r="F188" i="68"/>
  <c r="E188" i="68"/>
  <c r="D188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E182" i="68"/>
  <c r="I182" i="68" s="1"/>
  <c r="I181" i="68" s="1"/>
  <c r="D182" i="68"/>
  <c r="H182" i="68" s="1"/>
  <c r="G181" i="68"/>
  <c r="F181" i="68"/>
  <c r="E181" i="68"/>
  <c r="D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I176" i="68" s="1"/>
  <c r="I175" i="68" s="1"/>
  <c r="D176" i="68"/>
  <c r="H176" i="68" s="1"/>
  <c r="G175" i="68"/>
  <c r="F175" i="68"/>
  <c r="E175" i="68"/>
  <c r="D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F171" i="68"/>
  <c r="E171" i="68"/>
  <c r="I171" i="68" s="1"/>
  <c r="I170" i="68" s="1"/>
  <c r="D171" i="68"/>
  <c r="H171" i="68" s="1"/>
  <c r="G170" i="68"/>
  <c r="F170" i="68"/>
  <c r="E170" i="68"/>
  <c r="D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F167" i="68"/>
  <c r="E167" i="68"/>
  <c r="I167" i="68" s="1"/>
  <c r="I166" i="68" s="1"/>
  <c r="I165" i="68" s="1"/>
  <c r="D167" i="68"/>
  <c r="H167" i="68" s="1"/>
  <c r="G166" i="68"/>
  <c r="F166" i="68"/>
  <c r="E166" i="68"/>
  <c r="D166" i="68"/>
  <c r="G165" i="68"/>
  <c r="F165" i="68"/>
  <c r="E165" i="68"/>
  <c r="D165" i="68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F162" i="68"/>
  <c r="E162" i="68"/>
  <c r="I162" i="68" s="1"/>
  <c r="I161" i="68" s="1"/>
  <c r="D162" i="68"/>
  <c r="H162" i="68" s="1"/>
  <c r="G161" i="68"/>
  <c r="F161" i="68"/>
  <c r="E161" i="68"/>
  <c r="D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I156" i="68" s="1"/>
  <c r="I155" i="68" s="1"/>
  <c r="I154" i="68" s="1"/>
  <c r="D156" i="68"/>
  <c r="H156" i="68" s="1"/>
  <c r="G155" i="68"/>
  <c r="F155" i="68"/>
  <c r="E155" i="68"/>
  <c r="D155" i="68"/>
  <c r="G154" i="68"/>
  <c r="F154" i="68"/>
  <c r="E154" i="68"/>
  <c r="D154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F150" i="68"/>
  <c r="E150" i="68"/>
  <c r="I150" i="68" s="1"/>
  <c r="I149" i="68" s="1"/>
  <c r="D150" i="68"/>
  <c r="H150" i="68" s="1"/>
  <c r="G149" i="68"/>
  <c r="F149" i="68"/>
  <c r="E149" i="68"/>
  <c r="D149" i="68"/>
  <c r="G148" i="68"/>
  <c r="F148" i="68"/>
  <c r="E148" i="68"/>
  <c r="I148" i="68" s="1"/>
  <c r="D148" i="68"/>
  <c r="H148" i="68" s="1"/>
  <c r="J148" i="68" s="1"/>
  <c r="G147" i="68"/>
  <c r="F147" i="68"/>
  <c r="E147" i="68"/>
  <c r="I147" i="68" s="1"/>
  <c r="I146" i="68" s="1"/>
  <c r="D147" i="68"/>
  <c r="H147" i="68" s="1"/>
  <c r="G146" i="68"/>
  <c r="F146" i="68"/>
  <c r="E146" i="68"/>
  <c r="D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E143" i="68"/>
  <c r="D143" i="68"/>
  <c r="H143" i="68" s="1"/>
  <c r="G142" i="68"/>
  <c r="F142" i="68"/>
  <c r="D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G138" i="68" s="1"/>
  <c r="G122" i="68" s="1"/>
  <c r="G44" i="68" s="1"/>
  <c r="F139" i="68"/>
  <c r="E139" i="68"/>
  <c r="D139" i="68"/>
  <c r="H139" i="68" s="1"/>
  <c r="F138" i="68"/>
  <c r="D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E135" i="68"/>
  <c r="I135" i="68" s="1"/>
  <c r="I134" i="68" s="1"/>
  <c r="D135" i="68"/>
  <c r="H135" i="68" s="1"/>
  <c r="G134" i="68"/>
  <c r="F134" i="68"/>
  <c r="E134" i="68"/>
  <c r="D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F130" i="68"/>
  <c r="E130" i="68"/>
  <c r="I130" i="68" s="1"/>
  <c r="I129" i="68" s="1"/>
  <c r="D130" i="68"/>
  <c r="H130" i="68" s="1"/>
  <c r="G129" i="68"/>
  <c r="F129" i="68"/>
  <c r="E129" i="68"/>
  <c r="D129" i="68"/>
  <c r="G128" i="68"/>
  <c r="F128" i="68"/>
  <c r="E128" i="68"/>
  <c r="I128" i="68" s="1"/>
  <c r="D128" i="68"/>
  <c r="H128" i="68" s="1"/>
  <c r="J128" i="68" s="1"/>
  <c r="G127" i="68"/>
  <c r="F127" i="68"/>
  <c r="E127" i="68"/>
  <c r="I127" i="68" s="1"/>
  <c r="I126" i="68" s="1"/>
  <c r="D127" i="68"/>
  <c r="H127" i="68" s="1"/>
  <c r="G126" i="68"/>
  <c r="F126" i="68"/>
  <c r="E126" i="68"/>
  <c r="D126" i="68"/>
  <c r="G125" i="68"/>
  <c r="F125" i="68"/>
  <c r="E125" i="68"/>
  <c r="I125" i="68" s="1"/>
  <c r="D125" i="68"/>
  <c r="H125" i="68" s="1"/>
  <c r="J125" i="68" s="1"/>
  <c r="G124" i="68"/>
  <c r="F124" i="68"/>
  <c r="E124" i="68"/>
  <c r="I124" i="68" s="1"/>
  <c r="I123" i="68" s="1"/>
  <c r="D124" i="68"/>
  <c r="H124" i="68" s="1"/>
  <c r="G123" i="68"/>
  <c r="F123" i="68"/>
  <c r="E123" i="68"/>
  <c r="D123" i="68"/>
  <c r="F122" i="68"/>
  <c r="D122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F118" i="68"/>
  <c r="E118" i="68"/>
  <c r="I118" i="68" s="1"/>
  <c r="I117" i="68" s="1"/>
  <c r="D118" i="68"/>
  <c r="H118" i="68" s="1"/>
  <c r="G117" i="68"/>
  <c r="F117" i="68"/>
  <c r="E117" i="68"/>
  <c r="D117" i="68"/>
  <c r="G116" i="68"/>
  <c r="F116" i="68"/>
  <c r="E116" i="68"/>
  <c r="I116" i="68" s="1"/>
  <c r="D116" i="68"/>
  <c r="H116" i="68" s="1"/>
  <c r="J116" i="68" s="1"/>
  <c r="G115" i="68"/>
  <c r="F115" i="68"/>
  <c r="E115" i="68"/>
  <c r="I115" i="68" s="1"/>
  <c r="I114" i="68" s="1"/>
  <c r="I113" i="68" s="1"/>
  <c r="D115" i="68"/>
  <c r="H115" i="68" s="1"/>
  <c r="G114" i="68"/>
  <c r="F114" i="68"/>
  <c r="E114" i="68"/>
  <c r="D114" i="68"/>
  <c r="G113" i="68"/>
  <c r="F113" i="68"/>
  <c r="E113" i="68"/>
  <c r="D113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E109" i="68"/>
  <c r="I109" i="68" s="1"/>
  <c r="I108" i="68" s="1"/>
  <c r="D109" i="68"/>
  <c r="H109" i="68" s="1"/>
  <c r="G108" i="68"/>
  <c r="F108" i="68"/>
  <c r="E108" i="68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I100" i="68" s="1"/>
  <c r="D101" i="68"/>
  <c r="H101" i="68" s="1"/>
  <c r="G100" i="68"/>
  <c r="F100" i="68"/>
  <c r="E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E96" i="68"/>
  <c r="I96" i="68" s="1"/>
  <c r="I95" i="68" s="1"/>
  <c r="I94" i="68" s="1"/>
  <c r="D96" i="68"/>
  <c r="H96" i="68" s="1"/>
  <c r="G95" i="68"/>
  <c r="F95" i="68"/>
  <c r="E95" i="68"/>
  <c r="D95" i="68"/>
  <c r="G94" i="68"/>
  <c r="F94" i="68"/>
  <c r="E94" i="68"/>
  <c r="D94" i="68"/>
  <c r="G93" i="68"/>
  <c r="F93" i="68"/>
  <c r="E93" i="68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I87" i="68" s="1"/>
  <c r="D87" i="68"/>
  <c r="H87" i="68" s="1"/>
  <c r="G86" i="68"/>
  <c r="F86" i="68"/>
  <c r="D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I82" i="68" s="1"/>
  <c r="I81" i="68" s="1"/>
  <c r="D82" i="68"/>
  <c r="H82" i="68" s="1"/>
  <c r="G81" i="68"/>
  <c r="F81" i="68"/>
  <c r="E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E71" i="68"/>
  <c r="I71" i="68" s="1"/>
  <c r="D71" i="68"/>
  <c r="H71" i="68" s="1"/>
  <c r="G70" i="68"/>
  <c r="F70" i="68"/>
  <c r="D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I63" i="68" s="1"/>
  <c r="I62" i="68" s="1"/>
  <c r="D63" i="68"/>
  <c r="H63" i="68" s="1"/>
  <c r="G62" i="68"/>
  <c r="F62" i="68"/>
  <c r="E62" i="68"/>
  <c r="D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I58" i="68" s="1"/>
  <c r="I57" i="68" s="1"/>
  <c r="D58" i="68"/>
  <c r="H58" i="68" s="1"/>
  <c r="G57" i="68"/>
  <c r="F57" i="68"/>
  <c r="E57" i="68"/>
  <c r="D57" i="68"/>
  <c r="G56" i="68"/>
  <c r="F56" i="68"/>
  <c r="D56" i="68"/>
  <c r="G55" i="68"/>
  <c r="F55" i="68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I53" i="68" s="1"/>
  <c r="I52" i="68" s="1"/>
  <c r="D53" i="68"/>
  <c r="H53" i="68" s="1"/>
  <c r="G52" i="68"/>
  <c r="F52" i="68"/>
  <c r="E52" i="68"/>
  <c r="D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I47" i="68" s="1"/>
  <c r="I46" i="68" s="1"/>
  <c r="I45" i="68" s="1"/>
  <c r="D47" i="68"/>
  <c r="H47" i="68" s="1"/>
  <c r="G46" i="68"/>
  <c r="F46" i="68"/>
  <c r="E46" i="68"/>
  <c r="D46" i="68"/>
  <c r="G45" i="68"/>
  <c r="F45" i="68"/>
  <c r="E45" i="68"/>
  <c r="D45" i="68"/>
  <c r="F44" i="68"/>
  <c r="D44" i="68"/>
  <c r="G42" i="68"/>
  <c r="F42" i="68"/>
  <c r="E42" i="68"/>
  <c r="I42" i="68" s="1"/>
  <c r="D42" i="68"/>
  <c r="H42" i="68" s="1"/>
  <c r="J42" i="68" s="1"/>
  <c r="G41" i="68"/>
  <c r="F41" i="68"/>
  <c r="E41" i="68"/>
  <c r="I41" i="68" s="1"/>
  <c r="I40" i="68" s="1"/>
  <c r="D41" i="68"/>
  <c r="H41" i="68" s="1"/>
  <c r="G40" i="68"/>
  <c r="F40" i="68"/>
  <c r="E40" i="68"/>
  <c r="D40" i="68"/>
  <c r="G39" i="68"/>
  <c r="F39" i="68"/>
  <c r="E39" i="68"/>
  <c r="I39" i="68" s="1"/>
  <c r="D39" i="68"/>
  <c r="H39" i="68" s="1"/>
  <c r="J39" i="68" s="1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F36" i="68"/>
  <c r="E36" i="68"/>
  <c r="D36" i="68"/>
  <c r="G35" i="68"/>
  <c r="F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E31" i="68"/>
  <c r="I31" i="68" s="1"/>
  <c r="I30" i="68" s="1"/>
  <c r="D31" i="68"/>
  <c r="H31" i="68" s="1"/>
  <c r="G30" i="68"/>
  <c r="F30" i="68"/>
  <c r="E30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E26" i="68"/>
  <c r="D26" i="68"/>
  <c r="H26" i="68" s="1"/>
  <c r="G25" i="68"/>
  <c r="F25" i="68"/>
  <c r="D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D21" i="68"/>
  <c r="H21" i="68" s="1"/>
  <c r="G20" i="68"/>
  <c r="F20" i="68"/>
  <c r="D20" i="68"/>
  <c r="G19" i="68"/>
  <c r="F19" i="68"/>
  <c r="D19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F15" i="68"/>
  <c r="E15" i="68"/>
  <c r="I15" i="68" s="1"/>
  <c r="I14" i="68" s="1"/>
  <c r="D15" i="68"/>
  <c r="H15" i="68" s="1"/>
  <c r="G14" i="68"/>
  <c r="F14" i="68"/>
  <c r="E14" i="68"/>
  <c r="D14" i="68"/>
  <c r="G13" i="68"/>
  <c r="F13" i="68"/>
  <c r="E13" i="68"/>
  <c r="I13" i="68" s="1"/>
  <c r="D13" i="68"/>
  <c r="H13" i="68" s="1"/>
  <c r="J13" i="68" s="1"/>
  <c r="G12" i="68"/>
  <c r="F12" i="68"/>
  <c r="E12" i="68"/>
  <c r="D12" i="68"/>
  <c r="H12" i="68" s="1"/>
  <c r="G11" i="68"/>
  <c r="F11" i="68"/>
  <c r="D11" i="68"/>
  <c r="G10" i="68"/>
  <c r="F10" i="68"/>
  <c r="E10" i="68"/>
  <c r="I10" i="68" s="1"/>
  <c r="D10" i="68"/>
  <c r="H10" i="68" s="1"/>
  <c r="J10" i="68" s="1"/>
  <c r="G9" i="68"/>
  <c r="F9" i="68"/>
  <c r="E9" i="68"/>
  <c r="I9" i="68" s="1"/>
  <c r="I8" i="68" s="1"/>
  <c r="D9" i="68"/>
  <c r="H9" i="68" s="1"/>
  <c r="G8" i="68"/>
  <c r="F8" i="68"/>
  <c r="E8" i="68"/>
  <c r="D8" i="68"/>
  <c r="G7" i="68"/>
  <c r="F7" i="68"/>
  <c r="D7" i="68"/>
  <c r="G6" i="68"/>
  <c r="F6" i="68"/>
  <c r="E122" i="67" l="1"/>
  <c r="I93" i="68"/>
  <c r="E44" i="67"/>
  <c r="I355" i="68"/>
  <c r="I352" i="68" s="1"/>
  <c r="E352" i="68"/>
  <c r="H355" i="68"/>
  <c r="J355" i="68" s="1"/>
  <c r="D352" i="68"/>
  <c r="I203" i="68"/>
  <c r="I201" i="68" s="1"/>
  <c r="I200" i="68" s="1"/>
  <c r="I187" i="68" s="1"/>
  <c r="E201" i="68"/>
  <c r="E200" i="68" s="1"/>
  <c r="E187" i="68" s="1"/>
  <c r="J425" i="68"/>
  <c r="J327" i="68"/>
  <c r="I395" i="68"/>
  <c r="H397" i="68"/>
  <c r="J397" i="68" s="1"/>
  <c r="D395" i="68"/>
  <c r="H359" i="68"/>
  <c r="J359" i="68" s="1"/>
  <c r="D357" i="68"/>
  <c r="I26" i="68"/>
  <c r="I25" i="68" s="1"/>
  <c r="E25" i="68"/>
  <c r="I416" i="68"/>
  <c r="I415" i="68" s="1"/>
  <c r="E415" i="68"/>
  <c r="H416" i="68"/>
  <c r="D415" i="68"/>
  <c r="H375" i="68"/>
  <c r="D374" i="68"/>
  <c r="D371" i="68" s="1"/>
  <c r="H371" i="68" s="1"/>
  <c r="I375" i="68"/>
  <c r="E374" i="68"/>
  <c r="E371" i="68" s="1"/>
  <c r="I371" i="68" s="1"/>
  <c r="I358" i="68"/>
  <c r="I357" i="68" s="1"/>
  <c r="E357" i="68"/>
  <c r="I143" i="68"/>
  <c r="I142" i="68" s="1"/>
  <c r="E142" i="68"/>
  <c r="E44" i="69"/>
  <c r="I139" i="68"/>
  <c r="I138" i="68" s="1"/>
  <c r="I122" i="68" s="1"/>
  <c r="E138" i="68"/>
  <c r="E122" i="68" s="1"/>
  <c r="I89" i="68"/>
  <c r="I86" i="68" s="1"/>
  <c r="E86" i="68"/>
  <c r="I76" i="68"/>
  <c r="I70" i="68" s="1"/>
  <c r="E70" i="68"/>
  <c r="E56" i="68" s="1"/>
  <c r="E44" i="68" s="1"/>
  <c r="I326" i="68"/>
  <c r="I325" i="68" s="1"/>
  <c r="E325" i="68"/>
  <c r="H326" i="68"/>
  <c r="D325" i="68"/>
  <c r="J323" i="68"/>
  <c r="I21" i="68"/>
  <c r="I20" i="68" s="1"/>
  <c r="I19" i="68" s="1"/>
  <c r="E20" i="68"/>
  <c r="E19" i="68" s="1"/>
  <c r="J416" i="68"/>
  <c r="H415" i="68"/>
  <c r="J411" i="68"/>
  <c r="H410" i="68"/>
  <c r="J410" i="68" s="1"/>
  <c r="J406" i="68"/>
  <c r="H405" i="68"/>
  <c r="J405" i="68" s="1"/>
  <c r="J396" i="68"/>
  <c r="H395" i="68"/>
  <c r="J395" i="68" s="1"/>
  <c r="J386" i="68"/>
  <c r="H385" i="68"/>
  <c r="J385" i="68" s="1"/>
  <c r="H374" i="68"/>
  <c r="J373" i="68"/>
  <c r="H372" i="68"/>
  <c r="J372" i="68" s="1"/>
  <c r="J368" i="68"/>
  <c r="H367" i="68"/>
  <c r="J367" i="68" s="1"/>
  <c r="J358" i="68"/>
  <c r="H357" i="68"/>
  <c r="J353" i="68"/>
  <c r="H352" i="68"/>
  <c r="J352" i="68" s="1"/>
  <c r="J348" i="68"/>
  <c r="H347" i="68"/>
  <c r="J347" i="68" s="1"/>
  <c r="J339" i="68"/>
  <c r="H338" i="68"/>
  <c r="J338" i="68" s="1"/>
  <c r="J326" i="68"/>
  <c r="H325" i="68"/>
  <c r="J325" i="68" s="1"/>
  <c r="J321" i="68"/>
  <c r="H320" i="68"/>
  <c r="J320" i="68" s="1"/>
  <c r="J312" i="68"/>
  <c r="H311" i="68"/>
  <c r="J311" i="68" s="1"/>
  <c r="J307" i="68"/>
  <c r="H306" i="68"/>
  <c r="J306" i="68" s="1"/>
  <c r="J300" i="68"/>
  <c r="H299" i="68"/>
  <c r="J299" i="68" s="1"/>
  <c r="J298" i="68"/>
  <c r="H297" i="68"/>
  <c r="J297" i="68" s="1"/>
  <c r="J294" i="68"/>
  <c r="H293" i="68"/>
  <c r="J293" i="68" s="1"/>
  <c r="J289" i="68"/>
  <c r="H288" i="68"/>
  <c r="J285" i="68"/>
  <c r="H284" i="68"/>
  <c r="J284" i="68" s="1"/>
  <c r="J282" i="68"/>
  <c r="H281" i="68"/>
  <c r="J281" i="68" s="1"/>
  <c r="I280" i="68"/>
  <c r="I279" i="68" s="1"/>
  <c r="I274" i="68" s="1"/>
  <c r="I244" i="68" s="1"/>
  <c r="E279" i="68"/>
  <c r="E274" i="68" s="1"/>
  <c r="E244" i="68" s="1"/>
  <c r="H280" i="68"/>
  <c r="D279" i="68"/>
  <c r="D274" i="68" s="1"/>
  <c r="D244" i="68" s="1"/>
  <c r="J276" i="68"/>
  <c r="H275" i="68"/>
  <c r="J267" i="68"/>
  <c r="H266" i="68"/>
  <c r="J266" i="68" s="1"/>
  <c r="J262" i="68"/>
  <c r="H261" i="68"/>
  <c r="J261" i="68" s="1"/>
  <c r="J255" i="68"/>
  <c r="H254" i="68"/>
  <c r="J254" i="68" s="1"/>
  <c r="J250" i="68"/>
  <c r="H249" i="68"/>
  <c r="J249" i="68" s="1"/>
  <c r="J247" i="68"/>
  <c r="H246" i="68"/>
  <c r="J240" i="68"/>
  <c r="H239" i="68"/>
  <c r="J239" i="68" s="1"/>
  <c r="J238" i="68"/>
  <c r="H237" i="68"/>
  <c r="J237" i="68" s="1"/>
  <c r="J235" i="68"/>
  <c r="H234" i="68"/>
  <c r="J229" i="68"/>
  <c r="H228" i="68"/>
  <c r="J228" i="68" s="1"/>
  <c r="J226" i="68"/>
  <c r="H225" i="68"/>
  <c r="J225" i="68" s="1"/>
  <c r="J221" i="68"/>
  <c r="H220" i="68"/>
  <c r="J220" i="68" s="1"/>
  <c r="J216" i="68"/>
  <c r="H215" i="68"/>
  <c r="J215" i="68" s="1"/>
  <c r="J207" i="68"/>
  <c r="H206" i="68"/>
  <c r="J206" i="68" s="1"/>
  <c r="J202" i="68"/>
  <c r="H201" i="68"/>
  <c r="J194" i="68"/>
  <c r="H193" i="68"/>
  <c r="J193" i="68" s="1"/>
  <c r="J190" i="68"/>
  <c r="H189" i="68"/>
  <c r="J182" i="68"/>
  <c r="H181" i="68"/>
  <c r="J181" i="68" s="1"/>
  <c r="J176" i="68"/>
  <c r="H175" i="68"/>
  <c r="J175" i="68" s="1"/>
  <c r="J171" i="68"/>
  <c r="H170" i="68"/>
  <c r="J170" i="68" s="1"/>
  <c r="J167" i="68"/>
  <c r="H166" i="68"/>
  <c r="J162" i="68"/>
  <c r="H161" i="68"/>
  <c r="J161" i="68" s="1"/>
  <c r="J156" i="68"/>
  <c r="H155" i="68"/>
  <c r="J150" i="68"/>
  <c r="H149" i="68"/>
  <c r="J149" i="68" s="1"/>
  <c r="J147" i="68"/>
  <c r="H146" i="68"/>
  <c r="J146" i="68" s="1"/>
  <c r="J143" i="68"/>
  <c r="H142" i="68"/>
  <c r="J142" i="68" s="1"/>
  <c r="J139" i="68"/>
  <c r="H138" i="68"/>
  <c r="J138" i="68" s="1"/>
  <c r="J135" i="68"/>
  <c r="H134" i="68"/>
  <c r="J134" i="68" s="1"/>
  <c r="J130" i="68"/>
  <c r="H129" i="68"/>
  <c r="J129" i="68" s="1"/>
  <c r="J127" i="68"/>
  <c r="H126" i="68"/>
  <c r="J126" i="68" s="1"/>
  <c r="J124" i="68"/>
  <c r="H123" i="68"/>
  <c r="J118" i="68"/>
  <c r="H117" i="68"/>
  <c r="J117" i="68" s="1"/>
  <c r="J115" i="68"/>
  <c r="H114" i="68"/>
  <c r="J109" i="68"/>
  <c r="H108" i="68"/>
  <c r="J108" i="68" s="1"/>
  <c r="J101" i="68"/>
  <c r="H100" i="68"/>
  <c r="J100" i="68" s="1"/>
  <c r="J96" i="68"/>
  <c r="H95" i="68"/>
  <c r="J87" i="68"/>
  <c r="H86" i="68"/>
  <c r="J86" i="68" s="1"/>
  <c r="J82" i="68"/>
  <c r="H81" i="68"/>
  <c r="J81" i="68" s="1"/>
  <c r="J71" i="68"/>
  <c r="H70" i="68"/>
  <c r="J70" i="68" s="1"/>
  <c r="J63" i="68"/>
  <c r="H62" i="68"/>
  <c r="J62" i="68" s="1"/>
  <c r="J58" i="68"/>
  <c r="H57" i="68"/>
  <c r="J53" i="68"/>
  <c r="H52" i="68"/>
  <c r="J52" i="68" s="1"/>
  <c r="J47" i="68"/>
  <c r="H46" i="68"/>
  <c r="J41" i="68"/>
  <c r="H40" i="68"/>
  <c r="J40" i="68" s="1"/>
  <c r="I36" i="68"/>
  <c r="I35" i="68" s="1"/>
  <c r="E35" i="68"/>
  <c r="D35" i="68"/>
  <c r="D6" i="68" s="1"/>
  <c r="H36" i="68"/>
  <c r="J31" i="68"/>
  <c r="H30" i="68"/>
  <c r="J30" i="68" s="1"/>
  <c r="J26" i="68"/>
  <c r="H25" i="68"/>
  <c r="J25" i="68" s="1"/>
  <c r="H20" i="68"/>
  <c r="J21" i="68"/>
  <c r="J15" i="68"/>
  <c r="H14" i="68"/>
  <c r="J14" i="68" s="1"/>
  <c r="I12" i="68"/>
  <c r="I11" i="68" s="1"/>
  <c r="I7" i="68" s="1"/>
  <c r="E11" i="68"/>
  <c r="E7" i="68" s="1"/>
  <c r="H11" i="68"/>
  <c r="J11" i="68" s="1"/>
  <c r="J12" i="68"/>
  <c r="J9" i="68"/>
  <c r="H8" i="68"/>
  <c r="I56" i="68" l="1"/>
  <c r="I44" i="68" s="1"/>
  <c r="I374" i="68"/>
  <c r="J374" i="68" s="1"/>
  <c r="J375" i="68"/>
  <c r="J415" i="68"/>
  <c r="J357" i="68"/>
  <c r="J371" i="68"/>
  <c r="I6" i="68"/>
  <c r="E6" i="68"/>
  <c r="J288" i="68"/>
  <c r="H287" i="68"/>
  <c r="J287" i="68" s="1"/>
  <c r="J280" i="68"/>
  <c r="H279" i="68"/>
  <c r="J279" i="68" s="1"/>
  <c r="J275" i="68"/>
  <c r="H274" i="68"/>
  <c r="J274" i="68" s="1"/>
  <c r="J246" i="68"/>
  <c r="H245" i="68"/>
  <c r="J234" i="68"/>
  <c r="H233" i="68"/>
  <c r="J233" i="68" s="1"/>
  <c r="J201" i="68"/>
  <c r="H200" i="68"/>
  <c r="J200" i="68" s="1"/>
  <c r="J189" i="68"/>
  <c r="H188" i="68"/>
  <c r="J166" i="68"/>
  <c r="H165" i="68"/>
  <c r="J165" i="68" s="1"/>
  <c r="J155" i="68"/>
  <c r="H154" i="68"/>
  <c r="J154" i="68" s="1"/>
  <c r="J123" i="68"/>
  <c r="H122" i="68"/>
  <c r="J122" i="68" s="1"/>
  <c r="J114" i="68"/>
  <c r="H113" i="68"/>
  <c r="J113" i="68" s="1"/>
  <c r="J95" i="68"/>
  <c r="H94" i="68"/>
  <c r="J94" i="68" s="1"/>
  <c r="J57" i="68"/>
  <c r="H56" i="68"/>
  <c r="J56" i="68" s="1"/>
  <c r="J46" i="68"/>
  <c r="H45" i="68"/>
  <c r="J36" i="68"/>
  <c r="H35" i="68"/>
  <c r="J35" i="68" s="1"/>
  <c r="J20" i="68"/>
  <c r="H19" i="68"/>
  <c r="J19" i="68" s="1"/>
  <c r="J8" i="68"/>
  <c r="H7" i="68"/>
  <c r="J245" i="68" l="1"/>
  <c r="H244" i="68"/>
  <c r="J244" i="68" s="1"/>
  <c r="J188" i="68"/>
  <c r="H187" i="68"/>
  <c r="J187" i="68" s="1"/>
  <c r="J45" i="68"/>
  <c r="H44" i="68"/>
  <c r="J44" i="68" s="1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<sst xmlns="http://schemas.openxmlformats.org/spreadsheetml/2006/main" count="15428" uniqueCount="816">
  <si>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</si>
  <si>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KRAPINSKO-ZAGORSKA ŽUPANIJA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</si>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</sst>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33" fillId="3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7" t="s">
        <v>784</v>
      </c>
      <c r="B2" s="97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07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3" t="s">
        <v>776</v>
      </c>
      <c r="B2" s="93"/>
      <c r="C2" s="93"/>
      <c r="D2" s="93"/>
      <c r="E2" s="93"/>
      <c r="F2" s="93"/>
      <c r="G2" s="93"/>
      <c r="H2" s="98"/>
      <c r="I2" s="98"/>
      <c r="J2" s="93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777</v>
      </c>
      <c r="E3" s="95"/>
      <c r="F3" s="94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6739905.0599999996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6739905.0599999996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45513.74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45513.74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45513.74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45513.74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6694391.3199999994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6694391.3199999994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372262.51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372262.51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372262.51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372262.51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6322128.8099999996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6322128.8099999996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6322128.8099999996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6322128.8099999996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312421.47000000003</v>
      </c>
      <c r="F44" s="3">
        <f t="shared" si="21"/>
        <v>0</v>
      </c>
      <c r="G44" s="3">
        <f t="shared" si="21"/>
        <v>51383.65</v>
      </c>
      <c r="H44" s="3">
        <f t="shared" si="21"/>
        <v>0</v>
      </c>
      <c r="I44" s="3">
        <f t="shared" si="21"/>
        <v>363805.12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19386.580000000002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19386.580000000002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19386.580000000002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19386.580000000002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19386.580000000002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19386.580000000002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3179.7400000000007</v>
      </c>
      <c r="F56" s="3">
        <f t="shared" si="28"/>
        <v>0</v>
      </c>
      <c r="G56" s="3">
        <f t="shared" si="28"/>
        <v>327.58</v>
      </c>
      <c r="H56" s="3">
        <f t="shared" si="28"/>
        <v>0</v>
      </c>
      <c r="I56" s="3">
        <f t="shared" si="28"/>
        <v>3507.32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1019.6800000000001</v>
      </c>
      <c r="F70" s="3">
        <f t="shared" si="33"/>
        <v>0</v>
      </c>
      <c r="G70" s="3">
        <f t="shared" si="33"/>
        <v>32.26</v>
      </c>
      <c r="H70" s="3">
        <f t="shared" si="33"/>
        <v>0</v>
      </c>
      <c r="I70" s="3">
        <f t="shared" si="33"/>
        <v>1051.94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381.85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381.85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182.83</v>
      </c>
      <c r="F76" s="84">
        <f>'Nacionalno sufinanciranje'!D76</f>
        <v>0</v>
      </c>
      <c r="G76" s="84">
        <f>'Nacionalno sufinanciranje'!E76</f>
        <v>32.26</v>
      </c>
      <c r="H76" s="12">
        <f t="shared" si="34"/>
        <v>0</v>
      </c>
      <c r="I76" s="12">
        <f t="shared" si="34"/>
        <v>215.09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455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455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2160.0600000000004</v>
      </c>
      <c r="F86" s="3">
        <f t="shared" si="37"/>
        <v>0</v>
      </c>
      <c r="G86" s="3">
        <f t="shared" si="37"/>
        <v>295.32</v>
      </c>
      <c r="H86" s="3">
        <f t="shared" si="37"/>
        <v>0</v>
      </c>
      <c r="I86" s="3">
        <f t="shared" si="37"/>
        <v>2455.38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1100.45</v>
      </c>
      <c r="F89" s="84">
        <f>'Nacionalno sufinanciranje'!D89</f>
        <v>0</v>
      </c>
      <c r="G89" s="84">
        <f>'Nacionalno sufinanciranje'!E89</f>
        <v>194.2</v>
      </c>
      <c r="H89" s="12">
        <f t="shared" si="38"/>
        <v>0</v>
      </c>
      <c r="I89" s="12">
        <f t="shared" si="38"/>
        <v>1294.6500000000001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1059.6100000000001</v>
      </c>
      <c r="F93" s="84">
        <f>'Nacionalno sufinanciranje'!D93</f>
        <v>0</v>
      </c>
      <c r="G93" s="84">
        <f>'Nacionalno sufinanciranje'!E93</f>
        <v>101.12</v>
      </c>
      <c r="H93" s="12">
        <f t="shared" si="38"/>
        <v>0</v>
      </c>
      <c r="I93" s="12">
        <f t="shared" si="38"/>
        <v>1160.73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289855.15000000002</v>
      </c>
      <c r="F122" s="3">
        <f t="shared" si="52"/>
        <v>0</v>
      </c>
      <c r="G122" s="3">
        <f t="shared" si="52"/>
        <v>51056.07</v>
      </c>
      <c r="H122" s="3">
        <f t="shared" si="52"/>
        <v>0</v>
      </c>
      <c r="I122" s="3">
        <f t="shared" si="52"/>
        <v>340911.22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2190.96</v>
      </c>
      <c r="F138" s="3">
        <f t="shared" si="61"/>
        <v>0</v>
      </c>
      <c r="G138" s="3">
        <f t="shared" si="61"/>
        <v>386.64</v>
      </c>
      <c r="H138" s="3">
        <f t="shared" si="61"/>
        <v>0</v>
      </c>
      <c r="I138" s="3">
        <f t="shared" si="61"/>
        <v>2577.6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2190.96</v>
      </c>
      <c r="F139" s="84">
        <f>'Nacionalno sufinanciranje'!D139</f>
        <v>0</v>
      </c>
      <c r="G139" s="84">
        <f>'Nacionalno sufinanciranje'!E139</f>
        <v>386.64</v>
      </c>
      <c r="H139" s="12">
        <f t="shared" ref="H139:I141" si="62">D139+F139</f>
        <v>0</v>
      </c>
      <c r="I139" s="12">
        <f t="shared" si="62"/>
        <v>2577.6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287664.19</v>
      </c>
      <c r="F142" s="3">
        <f t="shared" si="63"/>
        <v>0</v>
      </c>
      <c r="G142" s="3">
        <f t="shared" si="63"/>
        <v>50669.43</v>
      </c>
      <c r="H142" s="3">
        <f t="shared" si="63"/>
        <v>0</v>
      </c>
      <c r="I142" s="3">
        <f t="shared" si="63"/>
        <v>338333.62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287664.19</v>
      </c>
      <c r="F143" s="84">
        <f>'Nacionalno sufinanciranje'!D143</f>
        <v>0</v>
      </c>
      <c r="G143" s="84">
        <f>'Nacionalno sufinanciranje'!E143</f>
        <v>50669.43</v>
      </c>
      <c r="H143" s="12">
        <f t="shared" ref="H143:I145" si="64">D143+F143</f>
        <v>0</v>
      </c>
      <c r="I143" s="12">
        <f t="shared" si="64"/>
        <v>338333.62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6454380.8300000001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6454380.8300000001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1698837.62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1698837.62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1698837.62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1698837.62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1698837.62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1698837.62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4755543.21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4755543.21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4755543.21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4755543.21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45513.74</v>
      </c>
      <c r="E320" s="3">
        <f t="shared" ref="E320:I320" si="143">SUM(E321:E324)</f>
        <v>45513.74</v>
      </c>
      <c r="F320" s="3">
        <f t="shared" si="143"/>
        <v>0</v>
      </c>
      <c r="G320" s="3">
        <f t="shared" si="143"/>
        <v>0</v>
      </c>
      <c r="H320" s="3">
        <f t="shared" si="143"/>
        <v>45513.74</v>
      </c>
      <c r="I320" s="3">
        <f t="shared" si="143"/>
        <v>45513.74</v>
      </c>
      <c r="J320" s="50">
        <f t="shared" ref="J320:J333" si="144">IF(H320&lt;&gt;0,IF(I320/H320&gt;=100,"&gt;&gt;100",I320/H320*100),"-")</f>
        <v>100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45513.74</v>
      </c>
      <c r="E323" s="84">
        <f>SUM('510:816'!E323)</f>
        <v>45513.74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45513.74</v>
      </c>
      <c r="I323" s="10">
        <f t="shared" si="145"/>
        <v>45513.74</v>
      </c>
      <c r="J323" s="50">
        <f t="shared" si="144"/>
        <v>100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5817955.2800000003</v>
      </c>
      <c r="E325" s="3">
        <f t="shared" ref="E325:I325" si="146">SUM(E326:E333)</f>
        <v>6995072.2599999998</v>
      </c>
      <c r="F325" s="3">
        <f t="shared" si="146"/>
        <v>0</v>
      </c>
      <c r="G325" s="3">
        <f t="shared" si="146"/>
        <v>0</v>
      </c>
      <c r="H325" s="3">
        <f t="shared" si="146"/>
        <v>5817955.2800000003</v>
      </c>
      <c r="I325" s="3">
        <f t="shared" si="146"/>
        <v>6995072.2599999998</v>
      </c>
      <c r="J325" s="50">
        <f t="shared" si="144"/>
        <v>120.23248587087798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342563.5</v>
      </c>
      <c r="E326" s="84">
        <f>SUM('510:816'!E326)</f>
        <v>436299.10000000003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342563.5</v>
      </c>
      <c r="I326" s="10">
        <f t="shared" si="147"/>
        <v>436299.10000000003</v>
      </c>
      <c r="J326" s="50">
        <f t="shared" si="144"/>
        <v>127.36298525674803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5475391.7800000003</v>
      </c>
      <c r="E327" s="84">
        <f>SUM('510:816'!E327)</f>
        <v>6558773.1600000001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5475391.7800000003</v>
      </c>
      <c r="I327" s="10">
        <f t="shared" si="147"/>
        <v>6558773.1600000001</v>
      </c>
      <c r="J327" s="50">
        <f t="shared" si="144"/>
        <v>119.78637188953809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6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1878451.2799999998</v>
      </c>
      <c r="E357" s="3">
        <f t="shared" ref="E357:I357" si="156">SUM(E358:E365)</f>
        <v>700081.7</v>
      </c>
      <c r="F357" s="3">
        <f t="shared" si="156"/>
        <v>0</v>
      </c>
      <c r="G357" s="3">
        <f t="shared" si="156"/>
        <v>0</v>
      </c>
      <c r="H357" s="3">
        <f t="shared" si="156"/>
        <v>1878451.2799999998</v>
      </c>
      <c r="I357" s="3">
        <f t="shared" si="156"/>
        <v>700081.7</v>
      </c>
      <c r="J357" s="50">
        <f t="shared" si="149"/>
        <v>37.269090098519882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479388.6</v>
      </c>
      <c r="E358" s="84">
        <f>SUM('510:816'!E358)</f>
        <v>384400.4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479388.6</v>
      </c>
      <c r="I358" s="10">
        <f t="shared" si="157"/>
        <v>384400.4</v>
      </c>
      <c r="J358" s="50">
        <f t="shared" si="149"/>
        <v>80.185553014819305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1399062.68</v>
      </c>
      <c r="E359" s="84">
        <f>SUM('510:816'!E359)</f>
        <v>315681.3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1399062.68</v>
      </c>
      <c r="I359" s="10">
        <f t="shared" si="157"/>
        <v>315681.3</v>
      </c>
      <c r="J359" s="50">
        <f t="shared" si="149"/>
        <v>22.563771052773703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3854336.3200000003</v>
      </c>
      <c r="E371" s="3">
        <f t="shared" ref="E371:G371" si="160">E372+E374</f>
        <v>9705846.0999999996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3854336.3200000003</v>
      </c>
      <c r="I371" s="3">
        <f t="shared" si="161"/>
        <v>9705846.0999999996</v>
      </c>
      <c r="J371" s="50">
        <f t="shared" si="149"/>
        <v>251.81627378069589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3854336.3200000003</v>
      </c>
      <c r="E374" s="3">
        <f t="shared" ref="E374:I374" si="163">SUM(E375:E382)</f>
        <v>9705846.0999999996</v>
      </c>
      <c r="F374" s="3">
        <f t="shared" si="163"/>
        <v>0</v>
      </c>
      <c r="G374" s="3">
        <f t="shared" si="163"/>
        <v>0</v>
      </c>
      <c r="H374" s="3">
        <f t="shared" si="163"/>
        <v>3854336.3200000003</v>
      </c>
      <c r="I374" s="3">
        <f t="shared" si="163"/>
        <v>9705846.0999999996</v>
      </c>
      <c r="J374" s="50">
        <f t="shared" si="149"/>
        <v>251.81627378069589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3854336.3200000003</v>
      </c>
      <c r="E375" s="84">
        <f>SUM('510:816'!E375)</f>
        <v>9705846.0999999996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3854336.3200000003</v>
      </c>
      <c r="I375" s="10">
        <f t="shared" si="164"/>
        <v>9705846.0999999996</v>
      </c>
      <c r="J375" s="50">
        <f t="shared" si="149"/>
        <v>251.81627378069589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1877198.68</v>
      </c>
      <c r="E415" s="3">
        <f t="shared" ref="E415:I415" si="174">SUM(E416:E423)</f>
        <v>700081.7</v>
      </c>
      <c r="F415" s="3">
        <f t="shared" si="174"/>
        <v>0</v>
      </c>
      <c r="G415" s="3">
        <f t="shared" si="174"/>
        <v>0</v>
      </c>
      <c r="H415" s="3">
        <f t="shared" si="174"/>
        <v>1877198.68</v>
      </c>
      <c r="I415" s="3">
        <f t="shared" si="174"/>
        <v>700081.7</v>
      </c>
      <c r="J415" s="50">
        <f t="shared" si="169"/>
        <v>37.293958676766167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478136</v>
      </c>
      <c r="E416" s="84">
        <f>SUM('510:816'!E416)</f>
        <v>384400.4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478136</v>
      </c>
      <c r="I416" s="10">
        <f t="shared" si="175"/>
        <v>384400.4</v>
      </c>
      <c r="J416" s="50">
        <f t="shared" si="169"/>
        <v>80.395619656332101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1399062.68</v>
      </c>
      <c r="E417" s="84">
        <f>SUM('510:816'!E417)</f>
        <v>315681.3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1399062.68</v>
      </c>
      <c r="I417" s="10">
        <f t="shared" si="175"/>
        <v>315681.3</v>
      </c>
      <c r="J417" s="50">
        <f t="shared" si="169"/>
        <v>22.563771052773703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51654706.990000002</v>
      </c>
      <c r="E425" s="84">
        <f>SUM('510:816'!E425)</f>
        <v>87012501.829999998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51654706.990000002</v>
      </c>
      <c r="I425" s="11">
        <f t="shared" si="176"/>
        <v>87012501.829999998</v>
      </c>
      <c r="J425" s="50">
        <f>IF(H425&lt;&gt;0,IF(I425/H425&gt;=100,"&gt;&gt;100",I425/H425*100),"-")</f>
        <v>168.45028633468974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241" zoomScaleNormal="100" workbookViewId="0">
      <selection activeCell="E143" sqref="E143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783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51383.65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327.58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32.26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>
        <v>32.26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295.32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194.2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101.12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51056.07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386.64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>
        <v>386.64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50669.43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50669.43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06" zoomScaleNormal="100" workbookViewId="0">
      <selection activeCell="D358" sqref="D35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54902.27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45513.74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45513.74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9388.5300000000007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9388.5300000000007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9388.5300000000007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19873.190000000002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19386.580000000002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19386.580000000002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19386.580000000002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486.61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486.61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486.61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45513.74</v>
      </c>
      <c r="E320" s="3">
        <f>SUM(E321:E324)</f>
        <v>45513.74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45513.74</v>
      </c>
      <c r="E323" s="7">
        <v>45513.74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9388.5300000000007</v>
      </c>
      <c r="E325" s="3">
        <f>SUM(E326:E333)</f>
        <v>9388.5300000000007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9388.5300000000007</v>
      </c>
      <c r="E326" s="80">
        <v>9388.5300000000007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1252.5999999999999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1252.5999999999999</v>
      </c>
      <c r="E358" s="80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400" zoomScaleNormal="100" workbookViewId="0">
      <selection activeCell="E144" sqref="E14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810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362873.98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362873.98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362873.98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362873.98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291329.58000000007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1856.28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182.83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>
        <v>182.83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1673.45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1100.45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573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289473.30000000005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2190.96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>
        <v>2190.96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287282.34000000003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287282.34000000003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333174.96999999997</v>
      </c>
      <c r="E325" s="3">
        <f>SUM(E326:E333)</f>
        <v>426910.57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333174.96999999997</v>
      </c>
      <c r="E326" s="80">
        <v>426910.57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478136</v>
      </c>
      <c r="E357" s="81">
        <f>SUM(E358:E365)</f>
        <v>384400.4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478136</v>
      </c>
      <c r="E358" s="80">
        <v>384400.4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567827.24</v>
      </c>
      <c r="E371" s="81">
        <f>E372+E374</f>
        <v>468155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567827.24</v>
      </c>
      <c r="E374" s="81">
        <f>SUM(E375:E382)</f>
        <v>468155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567827.24</v>
      </c>
      <c r="E375" s="80">
        <v>468155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478136</v>
      </c>
      <c r="E415" s="81">
        <f>SUM(E416:E423)</f>
        <v>384400.4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478136</v>
      </c>
      <c r="E416" s="80">
        <v>384400.4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3" t="s">
        <v>811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812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814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809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808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807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802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zoomScaleNormal="100" workbookViewId="0">
      <selection activeCell="E149" sqref="E149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804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6322128.8099999996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6322128.8099999996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6322128.8099999996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6322128.8099999996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1218.7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836.85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836.85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>
        <v>381.85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455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381.85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381.85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381.85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6454380.8300000001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1698837.62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1698837.62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>
        <v>1698837.62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4755543.21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4755543.21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5475391.7800000003</v>
      </c>
      <c r="E325" s="3">
        <f>SUM(E326:E333)</f>
        <v>6558773.1600000001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5475391.7800000003</v>
      </c>
      <c r="E327" s="80">
        <v>6558773.1600000001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1399062.68</v>
      </c>
      <c r="E357" s="81">
        <f>SUM(E358:E365)</f>
        <v>315681.3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1399062.68</v>
      </c>
      <c r="E359" s="80">
        <v>315681.3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3286509.08</v>
      </c>
      <c r="E371" s="81">
        <f>E372+E374</f>
        <v>9237691.0999999996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3286509.08</v>
      </c>
      <c r="E374" s="81">
        <f>SUM(E375:E382)</f>
        <v>9237691.0999999996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3286509.08</v>
      </c>
      <c r="E375" s="80">
        <v>9237691.0999999996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1399062.68</v>
      </c>
      <c r="E415" s="81">
        <f>SUM(E416:E423)</f>
        <v>315681.3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1399062.68</v>
      </c>
      <c r="E417" s="80">
        <v>315681.3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51654706.990000002</v>
      </c>
      <c r="E425" s="82">
        <v>87012501.829999998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806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Marija Čavužić</cp:lastModifiedBy>
  <cp:lastPrinted>2026-07-15T06:43:35Z</cp:lastPrinted>
  <dcterms:created xsi:type="dcterms:W3CDTF">2025-08-09T19:28:20Z</dcterms:created>
  <dcterms:modified xsi:type="dcterms:W3CDTF">2026-07-15T06:48:07Z</dcterms:modified>
</cp:coreProperties>
</file>